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ICITAÇÕES DME ENERGÉTICA - DMEE\PREGÃO ELETRÔNICO\PREGÕES ELETRÔNICOS 2024\Pregão Eletrônico nº. 012-2024  - Plataforma Elevatória - Natália\"/>
    </mc:Choice>
  </mc:AlternateContent>
  <bookViews>
    <workbookView xWindow="0" yWindow="0" windowWidth="28800" windowHeight="13725"/>
  </bookViews>
  <sheets>
    <sheet name="Proposta Comercial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" l="1"/>
  <c r="I8" i="3" l="1"/>
  <c r="N8" i="3" s="1"/>
  <c r="N9" i="3" s="1"/>
  <c r="O8" i="3" l="1"/>
  <c r="O9" i="3" s="1"/>
  <c r="K8" i="3"/>
  <c r="L8" i="3" s="1"/>
</calcChain>
</file>

<file path=xl/sharedStrings.xml><?xml version="1.0" encoding="utf-8"?>
<sst xmlns="http://schemas.openxmlformats.org/spreadsheetml/2006/main" count="48" uniqueCount="44">
  <si>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</si>
  <si>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</si>
  <si>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</si>
  <si>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</si>
  <si>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</si>
  <si>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</si>
  <si>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</si>
  <si>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</si>
  <si>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</si>
  <si>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</si>
  <si>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</si>
  <si>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</si>
  <si>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</si>
  <si>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</si>
  <si>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</si>
  <si>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(informar a razão social completa)</t>
  </si>
  <si>
    <t>CONTATO COMERCIAL</t>
  </si>
  <si>
    <t>(nome do contato comercial)</t>
  </si>
  <si>
    <t>(e-mail comercial)</t>
  </si>
  <si>
    <t>(telefone)</t>
  </si>
  <si>
    <t>(digitar o CNPJ)</t>
  </si>
  <si>
    <t>Enquadra-se no Simples Nacional?</t>
  </si>
  <si>
    <t>VALOR UNITÁRIO EQUALIZADO QUE DEVERÁ SER INSERIDO NA PLATAFORMA DE COMPRAS DO PREGÃO ELETRÔNICO</t>
  </si>
  <si>
    <t>IPI (%)</t>
  </si>
  <si>
    <t>NOTAS</t>
  </si>
  <si>
    <t>PROPONENTE</t>
  </si>
  <si>
    <t>SIM</t>
  </si>
  <si>
    <t>NÃO</t>
  </si>
  <si>
    <t>MG</t>
  </si>
  <si>
    <t>ICMS (%)</t>
  </si>
  <si>
    <t>Estado onde o material será faturado</t>
  </si>
  <si>
    <t>Unidade</t>
  </si>
  <si>
    <t>Quantidade</t>
  </si>
  <si>
    <t>Valor total FINAL EQUALIZADO dos produtos contemplando o diferencial de aliquota (seja ST, seja ICMS), com todos os impostos inclusos, FRETE, inclusive IPI (se for o caso), e demais custos</t>
  </si>
  <si>
    <t xml:space="preserve">O Produto ofertado é Nacional? </t>
  </si>
  <si>
    <t>PREGÃO ELETRÔNICO</t>
  </si>
  <si>
    <t xml:space="preserve">Valor total dos produtos a serem FATURADOS pelo fornecedor, com todos os impostos inclusos, FRETE, e também IPI e Substituição Tributária (se for o caso), e demais custos </t>
  </si>
  <si>
    <t>FORMULAÇÃO DE LANCES</t>
  </si>
  <si>
    <t>Para participação desta licitação a proponente deverá ofertar o lance pelo valor unitário equalizado do item (COLUNA L).</t>
  </si>
  <si>
    <t xml:space="preserve">PROPOSTA COMERCIAL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</si>
  <si>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Calibri"/>
        <family val="2"/>
        <scheme val="minor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Calibri"/>
        <family val="2"/>
        <scheme val="minor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</si>
  <si>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Nº 90012/2024</t>
  </si>
  <si>
    <t>AQUISIÇÃO DE PLATAFORMA ELEVATÓRIA</t>
  </si>
  <si>
    <t>PLATAFORMA ELEVATÓRIA TESOURA HIDRÁULICA MOVE L- Características: Max. Carga de Trabalho Segura: 320 Kg; Max. Carga de Trabalho Segura da Plataforma Estendida: 112 Kg; Max. Trabalhadores na Plataforma: 2; Altura de Trabalho: 12 m ± 5%; Máx. Altura da Plataforma: 10 m ± 5%; Comprimento total: 2610 mm ± 10%; Largura Total (D): 1110 mm ± 10%; Altura Total (Tesoura Não Dobrada): 1830 m ± 10%; Tamanho da Plataforma de Trabalho (Comprimento x Largura) (F): 2420 mm x 1100 m ± 10%; Tamanho da Extensão da Plataforma de trabalho: 0,8 m ± 10%; Distância Mínima do Solo (Elevação): 20 cm; Distância Entre Eixos: 1,89 m ± 10%; Raio Mínimo de Giro (Roda Externa): 2,20 m ± 10%; Potência do Motor de Elevação: 24 V / =4,0 KW; Potência do Motor de Acionamento: 24 V / =4,0 KW; Carga da Bateria: 24 V / 25 A; Capacidade Máxima de Alcance: 25%; Diâmetro do Pneu: 380 x 128 mm  ± 10%; Peso Aproximado: 2600 Kg; Altura da grade de proteção plataforma de trabalho: Conforme NR 18; Alças para içamento da PTA: sim; Pontos para ancorar cinto de segurança: sim; Buzina: sim; Horímetro: 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</si>
</sst>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_-* #,##0.00000_-;\-* #,##0.00000_-;_-* &quot;-&quot;??_-;_-@_-"/>
    <numFmt numFmtId="166" formatCode="00&quot;.&quot;000&quot;.&quot;000&quot;/&quot;0000&quot;-&quot;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z val="9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i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0" fillId="0" borderId="2" xfId="2" applyNumberFormat="1" applyFont="1" applyBorder="1" applyAlignment="1">
      <alignment horizontal="center" vertical="center"/>
    </xf>
    <xf numFmtId="0" fontId="0" fillId="0" borderId="0" xfId="0" applyAlignment="1"/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8" fontId="0" fillId="2" borderId="2" xfId="0" applyNumberFormat="1" applyFill="1" applyBorder="1" applyAlignment="1">
      <alignment horizontal="center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center" vertical="center" wrapText="1"/>
    </xf>
    <xf numFmtId="39" fontId="7" fillId="3" borderId="2" xfId="0" applyNumberFormat="1" applyFont="1" applyFill="1" applyBorder="1" applyAlignment="1" applyProtection="1">
      <alignment vertical="center" wrapText="1"/>
      <protection locked="0"/>
    </xf>
    <xf numFmtId="10" fontId="16" fillId="3" borderId="2" xfId="1" applyNumberFormat="1" applyFont="1" applyFill="1" applyBorder="1" applyAlignment="1" applyProtection="1">
      <alignment vertical="center"/>
      <protection locked="0"/>
    </xf>
    <xf numFmtId="10" fontId="16" fillId="3" borderId="2" xfId="1" applyNumberFormat="1" applyFont="1" applyFill="1" applyBorder="1" applyAlignment="1" applyProtection="1">
      <alignment horizontal="center" vertical="center"/>
      <protection locked="0"/>
    </xf>
    <xf numFmtId="8" fontId="16" fillId="0" borderId="2" xfId="0" applyNumberFormat="1" applyFont="1" applyBorder="1" applyAlignment="1">
      <alignment vertical="center"/>
    </xf>
    <xf numFmtId="164" fontId="15" fillId="0" borderId="2" xfId="1" applyNumberFormat="1" applyFont="1" applyBorder="1" applyAlignment="1">
      <alignment horizontal="center" vertical="center"/>
    </xf>
    <xf numFmtId="164" fontId="16" fillId="0" borderId="2" xfId="1" applyNumberFormat="1" applyFont="1" applyBorder="1" applyAlignment="1">
      <alignment horizontal="center" vertical="center"/>
    </xf>
    <xf numFmtId="2" fontId="16" fillId="0" borderId="2" xfId="1" applyNumberFormat="1" applyFont="1" applyBorder="1" applyAlignment="1">
      <alignment horizontal="center" vertical="center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66" fontId="10" fillId="3" borderId="3" xfId="0" applyNumberFormat="1" applyFont="1" applyFill="1" applyBorder="1" applyAlignment="1" applyProtection="1">
      <alignment horizontal="center" vertical="center"/>
      <protection locked="0"/>
    </xf>
    <xf numFmtId="166" fontId="10" fillId="3" borderId="4" xfId="0" applyNumberFormat="1" applyFont="1" applyFill="1" applyBorder="1" applyAlignment="1" applyProtection="1">
      <alignment horizontal="center" vertical="center"/>
      <protection locked="0"/>
    </xf>
    <xf numFmtId="166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0" fillId="0" borderId="0" xfId="0" applyFill="1" applyBorder="1" applyAlignment="1">
      <alignment horizontal="justify" wrapText="1"/>
    </xf>
    <xf numFmtId="0" fontId="0" fillId="0" borderId="0" xfId="0" applyFill="1" applyBorder="1" applyAlignment="1">
      <alignment horizontal="justify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>
      <alignment horizontal="center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V26"/>
  <sheetViews>
    <sheetView tabSelected="1" zoomScale="91" zoomScaleNormal="91" workbookViewId="0">
      <selection activeCell="G8" sqref="G8"/>
    </sheetView>
  </sheetViews>
  <sheetFormatPr defaultRowHeight="15" x14ac:dyDescent="0.25"/>
  <cols>
    <col min="1" max="1" width="7" customWidth="1"/>
    <col min="2" max="2" width="11" customWidth="1"/>
    <col min="3" max="3" width="51.7109375" style="5" customWidth="1"/>
    <col min="4" max="4" width="9.140625" customWidth="1"/>
    <col min="5" max="5" width="11.5703125" customWidth="1"/>
    <col min="6" max="6" width="11.140625" customWidth="1"/>
    <col min="7" max="8" width="10.140625" customWidth="1"/>
    <col min="9" max="9" width="13.85546875" customWidth="1"/>
    <col min="10" max="10" width="22.28515625" hidden="1" customWidth="1"/>
    <col min="11" max="12" width="19.5703125" customWidth="1"/>
    <col min="13" max="13" width="13.28515625" customWidth="1"/>
    <col min="14" max="14" width="19.5703125" customWidth="1"/>
    <col min="15" max="15" width="19.140625" customWidth="1"/>
    <col min="16" max="16" width="16.5703125" customWidth="1"/>
    <col min="17" max="17" width="9.7109375" customWidth="1"/>
    <col min="18" max="18" width="19" customWidth="1"/>
  </cols>
  <sheetData>
    <row r="1" spans="1:22" ht="56.25" customHeight="1" x14ac:dyDescent="0.25">
      <c r="A1" s="38" t="s">
        <v>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22" ht="54" customHeight="1" x14ac:dyDescent="0.25">
      <c r="A2" s="38" t="s">
        <v>35</v>
      </c>
      <c r="B2" s="39"/>
      <c r="C2" s="29" t="s">
        <v>41</v>
      </c>
      <c r="D2" s="38" t="s">
        <v>42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0"/>
    </row>
    <row r="3" spans="1:22" ht="54" customHeight="1" x14ac:dyDescent="0.25">
      <c r="A3" s="42" t="s">
        <v>37</v>
      </c>
      <c r="B3" s="39"/>
      <c r="C3" s="40"/>
      <c r="D3" s="42" t="s">
        <v>38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0"/>
    </row>
    <row r="4" spans="1:22" ht="29.25" customHeight="1" x14ac:dyDescent="0.25">
      <c r="A4" s="51" t="s">
        <v>25</v>
      </c>
      <c r="B4" s="51"/>
      <c r="C4" s="51"/>
      <c r="D4" s="43" t="s">
        <v>15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5"/>
    </row>
    <row r="5" spans="1:22" ht="29.25" customHeight="1" x14ac:dyDescent="0.25">
      <c r="A5" s="51" t="s">
        <v>14</v>
      </c>
      <c r="B5" s="51"/>
      <c r="C5" s="51"/>
      <c r="D5" s="46" t="s">
        <v>20</v>
      </c>
      <c r="E5" s="47"/>
      <c r="F5" s="47"/>
      <c r="G5" s="47"/>
      <c r="H5" s="48"/>
      <c r="I5" s="41" t="s">
        <v>21</v>
      </c>
      <c r="J5" s="41"/>
      <c r="K5" s="41"/>
      <c r="L5" s="41"/>
      <c r="M5" s="54" t="s">
        <v>26</v>
      </c>
      <c r="N5" s="54"/>
      <c r="O5" s="41" t="s">
        <v>30</v>
      </c>
      <c r="P5" s="41"/>
      <c r="Q5" s="41"/>
      <c r="R5" s="18" t="s">
        <v>28</v>
      </c>
    </row>
    <row r="6" spans="1:22" ht="29.25" customHeight="1" x14ac:dyDescent="0.25">
      <c r="A6" s="51" t="s">
        <v>16</v>
      </c>
      <c r="B6" s="51"/>
      <c r="C6" s="51"/>
      <c r="D6" s="43" t="s">
        <v>17</v>
      </c>
      <c r="E6" s="44"/>
      <c r="F6" s="44"/>
      <c r="G6" s="44"/>
      <c r="H6" s="44"/>
      <c r="I6" s="44"/>
      <c r="J6" s="45"/>
      <c r="K6" s="54" t="s">
        <v>18</v>
      </c>
      <c r="L6" s="54"/>
      <c r="M6" s="54"/>
      <c r="N6" s="43" t="s">
        <v>19</v>
      </c>
      <c r="O6" s="44"/>
      <c r="P6" s="44"/>
      <c r="Q6" s="44"/>
      <c r="R6" s="45"/>
    </row>
    <row r="7" spans="1:22" s="1" customFormat="1" ht="138" customHeight="1" x14ac:dyDescent="0.25">
      <c r="A7" s="3" t="s">
        <v>10</v>
      </c>
      <c r="B7" s="32" t="s">
        <v>9</v>
      </c>
      <c r="C7" s="9" t="s">
        <v>0</v>
      </c>
      <c r="D7" s="9" t="s">
        <v>31</v>
      </c>
      <c r="E7" s="9" t="s">
        <v>32</v>
      </c>
      <c r="F7" s="4" t="s">
        <v>1</v>
      </c>
      <c r="G7" s="4" t="s">
        <v>23</v>
      </c>
      <c r="H7" s="15" t="s">
        <v>29</v>
      </c>
      <c r="I7" s="4" t="s">
        <v>5</v>
      </c>
      <c r="J7" s="4" t="s">
        <v>6</v>
      </c>
      <c r="K7" s="16" t="s">
        <v>11</v>
      </c>
      <c r="L7" s="36" t="s">
        <v>22</v>
      </c>
      <c r="M7" s="4" t="s">
        <v>2</v>
      </c>
      <c r="N7" s="4" t="s">
        <v>36</v>
      </c>
      <c r="O7" s="14" t="s">
        <v>33</v>
      </c>
      <c r="P7" s="4" t="s">
        <v>3</v>
      </c>
      <c r="Q7" s="14" t="s">
        <v>34</v>
      </c>
      <c r="R7" s="4" t="s">
        <v>4</v>
      </c>
    </row>
    <row r="8" spans="1:22" s="6" customFormat="1" ht="274.5" customHeight="1" x14ac:dyDescent="0.25">
      <c r="A8" s="20">
        <v>1</v>
      </c>
      <c r="B8" s="33">
        <v>11600</v>
      </c>
      <c r="C8" s="37" t="s">
        <v>43</v>
      </c>
      <c r="D8" s="34" t="s">
        <v>31</v>
      </c>
      <c r="E8" s="35">
        <v>1</v>
      </c>
      <c r="F8" s="21">
        <v>0</v>
      </c>
      <c r="G8" s="22">
        <v>0</v>
      </c>
      <c r="H8" s="23">
        <v>0</v>
      </c>
      <c r="I8" s="24">
        <f>F8*G8+F8</f>
        <v>0</v>
      </c>
      <c r="J8" s="25">
        <f>IF(Q8="NÃO",$B$25,IF($R$5="MG",$B$26,$B$24))</f>
        <v>1</v>
      </c>
      <c r="K8" s="26">
        <f>I8*J8</f>
        <v>0</v>
      </c>
      <c r="L8" s="27">
        <f>ROUNDUP(K8,2)</f>
        <v>0</v>
      </c>
      <c r="M8" s="28" t="s">
        <v>27</v>
      </c>
      <c r="N8" s="24">
        <f>IF(M8="SIM",I8*E8*J8,I8*E8)</f>
        <v>0</v>
      </c>
      <c r="O8" s="24">
        <f>I8*E8*J8</f>
        <v>0</v>
      </c>
      <c r="P8" s="19" t="s">
        <v>7</v>
      </c>
      <c r="Q8" s="28" t="s">
        <v>26</v>
      </c>
      <c r="R8" s="19" t="s">
        <v>8</v>
      </c>
    </row>
    <row r="9" spans="1:22" ht="33.7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17">
        <f>SUM(N8:N8)</f>
        <v>0</v>
      </c>
      <c r="O9" s="17">
        <f>SUM(O8:O8)</f>
        <v>0</v>
      </c>
    </row>
    <row r="10" spans="1:22" s="8" customFormat="1" ht="12.75" customHeight="1" x14ac:dyDescent="0.25">
      <c r="A10" s="7"/>
      <c r="B10" s="7"/>
      <c r="C10" s="30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22" s="8" customFormat="1" ht="28.5" customHeight="1" x14ac:dyDescent="0.25">
      <c r="A11" s="55" t="s">
        <v>24</v>
      </c>
      <c r="B11" s="55"/>
      <c r="C11" s="30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22" s="8" customFormat="1" ht="63" customHeight="1" x14ac:dyDescent="0.25">
      <c r="A12" s="52" t="s">
        <v>40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22" s="8" customFormat="1" ht="12.7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22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22" ht="14.25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22" ht="30.75" customHeight="1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13"/>
      <c r="T16" s="13"/>
      <c r="U16" s="13"/>
      <c r="V16" s="13"/>
    </row>
    <row r="17" spans="1:21" ht="29.25" customHeight="1" x14ac:dyDescent="0.25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"/>
      <c r="T17" s="5"/>
      <c r="U17" s="5"/>
    </row>
    <row r="18" spans="1:21" ht="63.75" customHeight="1" x14ac:dyDescent="0.25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21" x14ac:dyDescent="0.25">
      <c r="B19" s="11"/>
      <c r="C19" s="3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21" x14ac:dyDescent="0.25">
      <c r="B20" s="11"/>
      <c r="C20" s="3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21" x14ac:dyDescent="0.25">
      <c r="B21" s="10"/>
      <c r="C21" s="31"/>
      <c r="D21" s="10"/>
      <c r="E21" s="10"/>
      <c r="F21" s="10"/>
      <c r="G21" s="10"/>
      <c r="H21" s="11"/>
      <c r="I21" s="10"/>
      <c r="J21" s="10"/>
      <c r="K21" s="10"/>
      <c r="L21" s="10"/>
      <c r="M21" s="10"/>
      <c r="N21" s="10"/>
      <c r="O21" s="10"/>
    </row>
    <row r="23" spans="1:21" ht="24" customHeight="1" x14ac:dyDescent="0.25">
      <c r="A23" s="49" t="s">
        <v>6</v>
      </c>
      <c r="B23" s="49"/>
    </row>
    <row r="24" spans="1:21" x14ac:dyDescent="0.25">
      <c r="A24" s="2" t="s">
        <v>12</v>
      </c>
      <c r="B24" s="12">
        <v>1.07317073170732</v>
      </c>
    </row>
    <row r="25" spans="1:21" x14ac:dyDescent="0.25">
      <c r="A25" s="2" t="s">
        <v>13</v>
      </c>
      <c r="B25" s="12">
        <v>1.17073170731707</v>
      </c>
    </row>
    <row r="26" spans="1:21" x14ac:dyDescent="0.25">
      <c r="A26" s="2" t="s">
        <v>28</v>
      </c>
      <c r="B26" s="12">
        <v>1</v>
      </c>
    </row>
  </sheetData>
  <sheetProtection algorithmName="SHA-512" hashValue="kBoYUwoeht6iqp27T2B1nW+w5SXV3odqEw2B+vAhQfhPbmUgLvarjJHgjGpgztLVfWTCbxND1T4TOigWQpT22Q==" saltValue="bweKdZXvAU6nn2tKcLs3xQ==" spinCount="100000" sheet="1" objects="1" scenarios="1"/>
  <mergeCells count="20">
    <mergeCell ref="D6:J6"/>
    <mergeCell ref="D5:H5"/>
    <mergeCell ref="A2:B2"/>
    <mergeCell ref="A23:B23"/>
    <mergeCell ref="A9:M9"/>
    <mergeCell ref="A4:C4"/>
    <mergeCell ref="D4:R4"/>
    <mergeCell ref="A12:R18"/>
    <mergeCell ref="A6:C6"/>
    <mergeCell ref="A5:C5"/>
    <mergeCell ref="K6:M6"/>
    <mergeCell ref="A11:B11"/>
    <mergeCell ref="N6:R6"/>
    <mergeCell ref="I5:L5"/>
    <mergeCell ref="M5:N5"/>
    <mergeCell ref="A1:R1"/>
    <mergeCell ref="D2:R2"/>
    <mergeCell ref="O5:Q5"/>
    <mergeCell ref="A3:C3"/>
    <mergeCell ref="D3:R3"/>
  </mergeCells>
  <dataValidations count="7">
    <dataValidation type="list" allowBlank="1" showInputMessage="1" showErrorMessage="1" prompt="Para produto NACIONAL escolher SIM e para produto IMPORTADO escolher NÃO." sqref="Q8">
      <formula1>"SIM,NÃO"</formula1>
    </dataValidation>
    <dataValidation type="list" showInputMessage="1" showErrorMessage="1" prompt="Informar SIM apenas casos em que o recolhimento de ICMS-ST seja de responssabilidade da CONTRATADA." sqref="M8">
      <formula1>"SIM,NÃO"</formula1>
    </dataValidation>
    <dataValidation allowBlank="1" showInputMessage="1" showErrorMessage="1" prompt="Favor digitar apenas números, sem pontos." sqref="P8"/>
    <dataValidation allowBlank="1" showInputMessage="1" showErrorMessage="1" prompt="Digitar MARCA/MODELO do produto ofertado." sqref="R8"/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</dataValidations>
  <pageMargins left="0.51181102362204722" right="0.51181102362204722" top="0.78740157480314965" bottom="0.78740157480314965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Comercial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Natalia Rodrigues Franco Silva</cp:lastModifiedBy>
  <cp:lastPrinted>2024-09-24T17:52:12Z</cp:lastPrinted>
  <dcterms:created xsi:type="dcterms:W3CDTF">2022-04-27T14:44:29Z</dcterms:created>
  <dcterms:modified xsi:type="dcterms:W3CDTF">2024-09-24T17:54:28Z</dcterms:modified>
</cp:coreProperties>
</file>